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g8la0es\"/>
    </mc:Choice>
  </mc:AlternateContent>
  <xr:revisionPtr revIDLastSave="0" documentId="13_ncr:1_{AAACF8D1-3E5B-414F-859C-5C8462AB3FF5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71" i="1"/>
  <c r="F70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48" i="1"/>
  <c r="K48" i="1"/>
  <c r="I48" i="1"/>
  <c r="L43" i="1"/>
  <c r="K43" i="1"/>
  <c r="I43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<sst xmlns="http://schemas.openxmlformats.org/spreadsheetml/2006/main" count="179" uniqueCount="108">
  <si>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</si>
  <si>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</si>
  <si>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</si>
  <si>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</si>
  <si>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</si>
  <si>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</si>
  <si>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</si>
  <si>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</si>
  <si>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</si>
  <si>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</si>
  <si>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</si>
  <si>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</si>
  <si>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</si>
  <si>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</si>
  <si>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</si>
  <si>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</si>
  <si>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</si>
  <si>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</si>
  <si>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56</t>
  </si>
  <si>
    <t>WYK-TALOK</t>
  </si>
  <si>
    <t>Zdarcie pokrywy na talerzach pod okapem drzewostanu o wymiarach 40 cm x 40 cm</t>
  </si>
  <si>
    <t>TSZT</t>
  </si>
  <si>
    <t xml:space="preserve"> 59</t>
  </si>
  <si>
    <t>PRZ-TALSA</t>
  </si>
  <si>
    <t>Przekopanie gleby na talerzach w miejscu sadzenia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</si>
  <si>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</si>
  <si>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</si>
  <si>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</si>
  <si>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</si>
  <si>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</si>
  <si>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</si>
  <si>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</si>
  <si>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</si>
  <si>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</si>
  <si>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</si>
  <si>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</si>
  <si>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</si>
  <si>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HA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</si>
  <si>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</si>
  <si>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</si>
  <si>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</si>
  <si>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</si>
  <si>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</si>
  <si>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</si>
  <si>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</si>
  <si>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</si>
  <si>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</si>
  <si>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136</t>
  </si>
  <si>
    <t>KOR-P</t>
  </si>
  <si>
    <t>Korowanie pułapek i niszczenie kory</t>
  </si>
  <si>
    <t>144</t>
  </si>
  <si>
    <t>SZUK-OWA2</t>
  </si>
  <si>
    <t>Próbne poszukiwania owadów w ściole metodą dwóch drzew próbnych</t>
  </si>
  <si>
    <t>SZT</t>
  </si>
  <si>
    <t>153</t>
  </si>
  <si>
    <t>GRODZ-DEM</t>
  </si>
  <si>
    <t>Demontaż (likwidacja) ogrodzeń</t>
  </si>
  <si>
    <t>HM</t>
  </si>
  <si>
    <t>154</t>
  </si>
  <si>
    <t>K GRODZEŃ</t>
  </si>
  <si>
    <t>Naprawa (konserwacja) ogrodzeń upraw leśnych</t>
  </si>
  <si>
    <t>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</si>
  <si>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</si>
  <si>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</si>
  <si>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</si>
  <si>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</si>
  <si>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</si>
  <si>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</si>
  <si>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</si>
  <si>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</si>
  <si>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</si>
  <si>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</si>
  <si>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</si>
  <si>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</si>
  <si>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</si>
  <si>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</si>
  <si>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</si>
  <si>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</si>
  <si>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</si>
  <si>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</si>
  <si>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</si>
  <si>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</si>
  <si>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</si>
  <si>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</si>
  <si>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</si>
  <si>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</si>
  <si>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</si>
  <si>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</si>
  <si>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</si>
  <si>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</si>
  <si>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9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</si>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</sst>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10"/>
  <sheetViews>
    <sheetView tabSelected="1" topLeftCell="A100" workbookViewId="0">
      <selection activeCell="B90" sqref="B90:E9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82</v>
      </c>
      <c r="J2" s="11"/>
      <c r="K2" s="11"/>
      <c r="L2" s="11"/>
      <c r="M2" s="11"/>
      <c r="N2" s="11"/>
      <c r="O2" s="11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6"/>
      <c r="C4" s="16"/>
      <c r="D4" s="16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6"/>
      <c r="C6" s="16"/>
      <c r="D6" s="16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6"/>
      <c r="C8" s="16"/>
      <c r="D8" s="16"/>
    </row>
    <row r="9" spans="2:15" s="1" customFormat="1" ht="4.3499999999999996" customHeight="1" x14ac:dyDescent="0.2"/>
    <row r="10" spans="2:15" s="1" customFormat="1" ht="6.95" customHeight="1" x14ac:dyDescent="0.2">
      <c r="B10" s="19" t="s">
        <v>83</v>
      </c>
      <c r="C10" s="19"/>
      <c r="D10" s="19"/>
    </row>
    <row r="11" spans="2:15" s="1" customFormat="1" ht="12.2" customHeight="1" x14ac:dyDescent="0.2">
      <c r="B11" s="19"/>
      <c r="C11" s="19"/>
      <c r="D11" s="19"/>
      <c r="G11" s="38" t="s">
        <v>84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4" t="s">
        <v>85</v>
      </c>
      <c r="F14" s="14"/>
      <c r="G14" s="14"/>
    </row>
    <row r="15" spans="2:15" s="1" customFormat="1" ht="43.15" customHeight="1" x14ac:dyDescent="0.2"/>
    <row r="16" spans="2:15" s="1" customFormat="1" ht="20.85" customHeight="1" x14ac:dyDescent="0.2">
      <c r="B16" s="17" t="s">
        <v>86</v>
      </c>
      <c r="C16" s="17"/>
      <c r="D16" s="17"/>
      <c r="E16" s="17"/>
      <c r="F16" s="17"/>
      <c r="G16" s="17"/>
      <c r="H16" s="17"/>
      <c r="I16" s="17"/>
    </row>
    <row r="17" spans="2:13" s="1" customFormat="1" ht="2.65" customHeight="1" x14ac:dyDescent="0.2"/>
    <row r="18" spans="2:13" s="1" customFormat="1" ht="20.85" customHeight="1" x14ac:dyDescent="0.2">
      <c r="B18" s="17" t="s">
        <v>87</v>
      </c>
      <c r="C18" s="17"/>
      <c r="D18" s="17"/>
      <c r="E18" s="17"/>
      <c r="F18" s="17"/>
      <c r="G18" s="17"/>
      <c r="H18" s="17"/>
      <c r="I18" s="17"/>
    </row>
    <row r="19" spans="2:13" s="1" customFormat="1" ht="2.65" customHeight="1" x14ac:dyDescent="0.2"/>
    <row r="20" spans="2:13" s="1" customFormat="1" ht="20.85" customHeight="1" x14ac:dyDescent="0.2">
      <c r="B20" s="17" t="s">
        <v>88</v>
      </c>
      <c r="C20" s="17"/>
      <c r="D20" s="17"/>
      <c r="E20" s="17"/>
      <c r="F20" s="17"/>
      <c r="G20" s="17"/>
      <c r="H20" s="17"/>
      <c r="I20" s="17"/>
    </row>
    <row r="21" spans="2:13" s="1" customFormat="1" ht="2.65" customHeight="1" x14ac:dyDescent="0.2"/>
    <row r="22" spans="2:13" s="1" customFormat="1" ht="20.85" customHeight="1" x14ac:dyDescent="0.2">
      <c r="B22" s="17" t="s">
        <v>89</v>
      </c>
      <c r="C22" s="17"/>
      <c r="D22" s="17"/>
      <c r="E22" s="17"/>
      <c r="F22" s="17"/>
      <c r="G22" s="17"/>
      <c r="H22" s="17"/>
      <c r="I22" s="17"/>
    </row>
    <row r="23" spans="2:13" s="1" customFormat="1" ht="34.700000000000003" customHeight="1" x14ac:dyDescent="0.2"/>
    <row r="24" spans="2:13" s="1" customFormat="1" ht="50.1" customHeight="1" x14ac:dyDescent="0.2">
      <c r="B24" s="15" t="s">
        <v>90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57.75" customHeight="1" x14ac:dyDescent="0.2">
      <c r="B26" s="30" t="str">
        <f xml:space="preserve"> "1.  Za wykonanie przedmiotu zamówienia w tym Pakiecie oferujemy następujące wynagrodzenie brutto: " &amp; TEXT(F71,"#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91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52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256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3.2" customHeight="1" x14ac:dyDescent="0.2"/>
    <row r="34" spans="2:13" s="1" customFormat="1" ht="18.2" customHeight="1" x14ac:dyDescent="0.2">
      <c r="B34" s="17" t="s">
        <v>92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1781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9"/>
    </row>
    <row r="38" spans="2:13" s="1" customFormat="1" ht="3.2" customHeight="1" x14ac:dyDescent="0.2"/>
    <row r="39" spans="2:13" s="1" customFormat="1" ht="18.2" customHeight="1" x14ac:dyDescent="0.2">
      <c r="B39" s="17" t="s">
        <v>93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55.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182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9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45</v>
      </c>
      <c r="H43" s="23">
        <v>0</v>
      </c>
      <c r="I43" s="21">
        <f>ROUND(G43* H43,2)</f>
        <v>0</v>
      </c>
      <c r="J43" s="5">
        <v>8</v>
      </c>
      <c r="K43" s="21">
        <f>ROUND(I43* J43/100,2)</f>
        <v>0</v>
      </c>
      <c r="L43" s="22">
        <f>ROUND(I43+ K43,2)</f>
        <v>0</v>
      </c>
      <c r="M43" s="9"/>
    </row>
    <row r="44" spans="2:13" s="1" customFormat="1" ht="3.2" customHeight="1" x14ac:dyDescent="0.2"/>
    <row r="45" spans="2:13" s="1" customFormat="1" ht="18.2" customHeight="1" x14ac:dyDescent="0.2">
      <c r="B45" s="17" t="s">
        <v>94</v>
      </c>
      <c r="C45" s="17"/>
      <c r="D45" s="17"/>
      <c r="E45" s="17"/>
      <c r="F45" s="17"/>
      <c r="G45" s="17"/>
      <c r="H45" s="17"/>
      <c r="I45" s="17"/>
      <c r="J45" s="17"/>
      <c r="K45" s="17"/>
    </row>
    <row r="46" spans="2:13" s="1" customFormat="1" ht="5.25" customHeight="1" x14ac:dyDescent="0.2"/>
    <row r="47" spans="2:13" s="1" customFormat="1" ht="57.7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2" t="s">
        <v>10</v>
      </c>
      <c r="M47" s="12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136</v>
      </c>
      <c r="H48" s="23">
        <v>0</v>
      </c>
      <c r="I48" s="21">
        <f>ROUND(G48* H48,2)</f>
        <v>0</v>
      </c>
      <c r="J48" s="5">
        <v>8</v>
      </c>
      <c r="K48" s="21">
        <f>ROUND(I48* J48/100,2)</f>
        <v>0</v>
      </c>
      <c r="L48" s="22">
        <f>ROUND(I48+ K48,2)</f>
        <v>0</v>
      </c>
      <c r="M48" s="9"/>
    </row>
    <row r="49" spans="2:13" s="1" customFormat="1" ht="9" customHeight="1" x14ac:dyDescent="0.2"/>
    <row r="50" spans="2:13" s="1" customFormat="1" ht="63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12" t="s">
        <v>10</v>
      </c>
      <c r="M50" s="12"/>
    </row>
    <row r="51" spans="2:13" s="1" customFormat="1" ht="28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29.53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9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21</v>
      </c>
      <c r="G52" s="8">
        <v>29.53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21</v>
      </c>
      <c r="G53" s="8">
        <v>32.33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19.7" customHeight="1" x14ac:dyDescent="0.2">
      <c r="B54" s="5">
        <v>9</v>
      </c>
      <c r="C54" s="6" t="s">
        <v>28</v>
      </c>
      <c r="D54" s="6" t="s">
        <v>29</v>
      </c>
      <c r="E54" s="7" t="s">
        <v>30</v>
      </c>
      <c r="F54" s="6" t="s">
        <v>21</v>
      </c>
      <c r="G54" s="8">
        <v>14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19.7" customHeight="1" x14ac:dyDescent="0.2">
      <c r="B55" s="5">
        <v>10</v>
      </c>
      <c r="C55" s="6" t="s">
        <v>31</v>
      </c>
      <c r="D55" s="6" t="s">
        <v>32</v>
      </c>
      <c r="E55" s="7" t="s">
        <v>33</v>
      </c>
      <c r="F55" s="6" t="s">
        <v>21</v>
      </c>
      <c r="G55" s="8">
        <v>46.13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28.7" customHeight="1" x14ac:dyDescent="0.2">
      <c r="B56" s="5">
        <v>11</v>
      </c>
      <c r="C56" s="6" t="s">
        <v>34</v>
      </c>
      <c r="D56" s="6" t="s">
        <v>35</v>
      </c>
      <c r="E56" s="7" t="s">
        <v>36</v>
      </c>
      <c r="F56" s="6" t="s">
        <v>37</v>
      </c>
      <c r="G56" s="8">
        <v>10.49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28.7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37</v>
      </c>
      <c r="G57" s="8">
        <v>6.53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37</v>
      </c>
      <c r="G58" s="8">
        <v>5.68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37</v>
      </c>
      <c r="G59" s="8">
        <v>22.89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14</v>
      </c>
      <c r="G60" s="8">
        <v>20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28.7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53</v>
      </c>
      <c r="G61" s="8">
        <v>14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19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57</v>
      </c>
      <c r="G62" s="8">
        <v>36.43</v>
      </c>
      <c r="H62" s="23">
        <v>0</v>
      </c>
      <c r="I62" s="21">
        <f>ROUND(G62* H62,2)</f>
        <v>0</v>
      </c>
      <c r="J62" s="5">
        <v>23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19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61</v>
      </c>
      <c r="G63" s="8">
        <v>50</v>
      </c>
      <c r="H63" s="23">
        <v>0</v>
      </c>
      <c r="I63" s="21">
        <f>ROUND(G63* H63,2)</f>
        <v>0</v>
      </c>
      <c r="J63" s="5">
        <v>23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28.7" customHeight="1" x14ac:dyDescent="0.2">
      <c r="B64" s="5">
        <v>19</v>
      </c>
      <c r="C64" s="6" t="s">
        <v>62</v>
      </c>
      <c r="D64" s="6" t="s">
        <v>63</v>
      </c>
      <c r="E64" s="7" t="s">
        <v>64</v>
      </c>
      <c r="F64" s="6" t="s">
        <v>61</v>
      </c>
      <c r="G64" s="8">
        <v>2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4" s="1" customFormat="1" ht="19.7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61</v>
      </c>
      <c r="G65" s="8">
        <v>296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4" s="1" customFormat="1" ht="19.7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61</v>
      </c>
      <c r="G66" s="8">
        <v>10</v>
      </c>
      <c r="H66" s="23">
        <v>0</v>
      </c>
      <c r="I66" s="21">
        <f>ROUND(G66* H66,2)</f>
        <v>0</v>
      </c>
      <c r="J66" s="5">
        <v>23</v>
      </c>
      <c r="K66" s="21">
        <f>ROUND(I66* J66/100,2)</f>
        <v>0</v>
      </c>
      <c r="L66" s="22">
        <f>ROUND(I66+ K66,2)</f>
        <v>0</v>
      </c>
      <c r="M66" s="9"/>
    </row>
    <row r="67" spans="2:14" s="1" customFormat="1" ht="19.7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61</v>
      </c>
      <c r="G67" s="8">
        <v>27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4" s="1" customFormat="1" ht="19.7" customHeight="1" x14ac:dyDescent="0.2">
      <c r="B68" s="5">
        <v>23</v>
      </c>
      <c r="C68" s="6" t="s">
        <v>74</v>
      </c>
      <c r="D68" s="6" t="s">
        <v>75</v>
      </c>
      <c r="E68" s="7" t="s">
        <v>73</v>
      </c>
      <c r="F68" s="6" t="s">
        <v>61</v>
      </c>
      <c r="G68" s="8">
        <v>2</v>
      </c>
      <c r="H68" s="23">
        <v>0</v>
      </c>
      <c r="I68" s="21">
        <f>ROUND(G68* H68,2)</f>
        <v>0</v>
      </c>
      <c r="J68" s="5">
        <v>23</v>
      </c>
      <c r="K68" s="21">
        <f>ROUND(I68* J68/100,2)</f>
        <v>0</v>
      </c>
      <c r="L68" s="22">
        <f>ROUND(I68+ K68,2)</f>
        <v>0</v>
      </c>
      <c r="M68" s="9"/>
    </row>
    <row r="69" spans="2:14" s="1" customFormat="1" ht="24" customHeight="1" x14ac:dyDescent="0.2"/>
    <row r="70" spans="2:14" s="1" customFormat="1" ht="21.4" customHeight="1" x14ac:dyDescent="0.2">
      <c r="B70" s="18" t="s">
        <v>76</v>
      </c>
      <c r="C70" s="18"/>
      <c r="D70" s="18"/>
      <c r="E70" s="18"/>
      <c r="F70" s="24">
        <f>ROUND(I32+I37+I42+I43+I48+I51+I52+I53+I54+I55+I56+I57+I58+I59+I60+I61+I62+I63+I64+I65+I66+I67+I68,2)</f>
        <v>0</v>
      </c>
      <c r="G70" s="25"/>
      <c r="H70" s="25"/>
      <c r="I70" s="25"/>
      <c r="J70" s="25"/>
      <c r="K70" s="25"/>
      <c r="L70" s="25"/>
      <c r="M70" s="26"/>
    </row>
    <row r="71" spans="2:14" s="1" customFormat="1" ht="21.4" customHeight="1" x14ac:dyDescent="0.2">
      <c r="B71" s="18" t="s">
        <v>77</v>
      </c>
      <c r="C71" s="18"/>
      <c r="D71" s="18"/>
      <c r="E71" s="18"/>
      <c r="F71" s="27">
        <f>ROUND(L32+L37+L42+L43+L48+L51+L52+L53+L54+L55+L56+L57+L58+L59+L60+L61+L62+L63+L64+L65+L66+L67+L68,2)</f>
        <v>0</v>
      </c>
      <c r="G71" s="28"/>
      <c r="H71" s="28"/>
      <c r="I71" s="28"/>
      <c r="J71" s="28"/>
      <c r="K71" s="28"/>
      <c r="L71" s="28"/>
      <c r="M71" s="29"/>
    </row>
    <row r="72" spans="2:14" s="1" customFormat="1" ht="11.1" customHeight="1" x14ac:dyDescent="0.2"/>
    <row r="73" spans="2:14" s="1" customFormat="1" ht="80.099999999999994" customHeight="1" x14ac:dyDescent="0.2">
      <c r="B73" s="31" t="s">
        <v>95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spans="2:14" s="1" customFormat="1" ht="2.65" customHeight="1" x14ac:dyDescent="0.2"/>
    <row r="75" spans="2:14" s="1" customFormat="1" ht="110.1" customHeight="1" x14ac:dyDescent="0.2">
      <c r="B75" s="31" t="s">
        <v>96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</row>
    <row r="76" spans="2:14" s="1" customFormat="1" ht="5.25" customHeight="1" x14ac:dyDescent="0.2"/>
    <row r="77" spans="2:14" s="1" customFormat="1" ht="110.1" customHeight="1" x14ac:dyDescent="0.2">
      <c r="B77" s="13" t="s">
        <v>97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2:14" s="1" customFormat="1" ht="5.25" customHeight="1" x14ac:dyDescent="0.2"/>
    <row r="79" spans="2:14" s="1" customFormat="1" ht="37.9" customHeight="1" x14ac:dyDescent="0.2">
      <c r="B79" s="32" t="s">
        <v>78</v>
      </c>
      <c r="C79" s="32"/>
      <c r="D79" s="32"/>
      <c r="E79" s="32"/>
      <c r="F79" s="34" t="s">
        <v>79</v>
      </c>
      <c r="G79" s="34"/>
      <c r="H79" s="34"/>
      <c r="I79" s="34"/>
      <c r="J79" s="34"/>
      <c r="K79" s="34"/>
      <c r="L79" s="34"/>
    </row>
    <row r="80" spans="2:14" s="1" customFormat="1" ht="28.7" customHeight="1" x14ac:dyDescent="0.2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</row>
    <row r="81" spans="2:14" s="1" customFormat="1" ht="28.7" customHeight="1" x14ac:dyDescent="0.2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</row>
    <row r="82" spans="2:14" s="1" customFormat="1" ht="28.7" customHeight="1" x14ac:dyDescent="0.2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</row>
    <row r="83" spans="2:14" s="1" customFormat="1" ht="28.7" customHeight="1" x14ac:dyDescent="0.2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</row>
    <row r="84" spans="2:14" s="1" customFormat="1" ht="2.65" customHeight="1" x14ac:dyDescent="0.2"/>
    <row r="85" spans="2:14" s="1" customFormat="1" ht="203.1" customHeight="1" x14ac:dyDescent="0.2">
      <c r="B85" s="31" t="s">
        <v>98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</row>
    <row r="86" spans="2:14" s="1" customFormat="1" ht="2.65" customHeight="1" x14ac:dyDescent="0.2"/>
    <row r="87" spans="2:14" s="1" customFormat="1" ht="36.950000000000003" customHeight="1" x14ac:dyDescent="0.2">
      <c r="B87" s="35" t="s">
        <v>99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</row>
    <row r="88" spans="2:14" s="1" customFormat="1" ht="2.65" customHeight="1" x14ac:dyDescent="0.2"/>
    <row r="89" spans="2:14" s="1" customFormat="1" ht="37.9" customHeight="1" x14ac:dyDescent="0.2">
      <c r="B89" s="32" t="s">
        <v>80</v>
      </c>
      <c r="C89" s="32"/>
      <c r="D89" s="32"/>
      <c r="E89" s="32"/>
      <c r="F89" s="36" t="s">
        <v>81</v>
      </c>
      <c r="G89" s="36"/>
      <c r="H89" s="36"/>
      <c r="I89" s="36"/>
      <c r="J89" s="36"/>
      <c r="K89" s="36"/>
      <c r="L89" s="36"/>
    </row>
    <row r="90" spans="2:14" s="1" customFormat="1" ht="28.7" customHeight="1" x14ac:dyDescent="0.2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4" s="1" customFormat="1" ht="28.7" customHeight="1" x14ac:dyDescent="0.2"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</row>
    <row r="92" spans="2:14" s="1" customFormat="1" ht="28.7" customHeight="1" x14ac:dyDescent="0.2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4" s="1" customFormat="1" ht="28.7" customHeight="1" x14ac:dyDescent="0.2"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</row>
    <row r="94" spans="2:14" s="1" customFormat="1" ht="2.65" customHeight="1" x14ac:dyDescent="0.2"/>
    <row r="95" spans="2:14" s="1" customFormat="1" ht="159.94999999999999" customHeight="1" x14ac:dyDescent="0.2">
      <c r="B95" s="31" t="s">
        <v>100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spans="2:14" s="1" customFormat="1" ht="2.65" customHeight="1" x14ac:dyDescent="0.2"/>
    <row r="97" spans="2:14" s="1" customFormat="1" ht="54.95" customHeight="1" x14ac:dyDescent="0.2">
      <c r="B97" s="31" t="s">
        <v>101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</row>
    <row r="98" spans="2:14" s="1" customFormat="1" ht="2.65" customHeight="1" x14ac:dyDescent="0.2"/>
    <row r="99" spans="2:14" s="1" customFormat="1" ht="60" customHeight="1" x14ac:dyDescent="0.2">
      <c r="B99" s="13" t="s">
        <v>102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2:14" s="1" customFormat="1" ht="2.65" customHeight="1" x14ac:dyDescent="0.2"/>
    <row r="101" spans="2:14" s="1" customFormat="1" ht="48" customHeight="1" x14ac:dyDescent="0.2">
      <c r="B101" s="13" t="s">
        <v>103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2:14" s="1" customFormat="1" ht="2.65" customHeight="1" x14ac:dyDescent="0.2"/>
    <row r="103" spans="2:14" s="1" customFormat="1" ht="125.1" customHeight="1" x14ac:dyDescent="0.2">
      <c r="B103" s="31" t="s">
        <v>104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2:14" s="1" customFormat="1" ht="2.65" customHeight="1" x14ac:dyDescent="0.2"/>
    <row r="105" spans="2:14" s="1" customFormat="1" ht="84.95" customHeight="1" x14ac:dyDescent="0.2">
      <c r="B105" s="31" t="s">
        <v>105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</row>
    <row r="106" spans="2:14" s="1" customFormat="1" ht="86.85" customHeight="1" x14ac:dyDescent="0.2"/>
    <row r="107" spans="2:14" s="1" customFormat="1" ht="17.649999999999999" customHeight="1" x14ac:dyDescent="0.2">
      <c r="I107" s="10" t="s">
        <v>106</v>
      </c>
      <c r="J107" s="10"/>
    </row>
    <row r="108" spans="2:14" s="1" customFormat="1" ht="91.5" customHeight="1" x14ac:dyDescent="0.2"/>
    <row r="109" spans="2:14" s="1" customFormat="1" ht="81.599999999999994" customHeight="1" x14ac:dyDescent="0.2">
      <c r="B109" s="20" t="s">
        <v>107</v>
      </c>
      <c r="C109" s="20"/>
      <c r="D109" s="20"/>
      <c r="E109" s="20"/>
      <c r="F109" s="20"/>
      <c r="G109" s="20"/>
      <c r="H109" s="20"/>
      <c r="I109" s="20"/>
      <c r="J109" s="20"/>
    </row>
    <row r="110" spans="2:14" s="1" customFormat="1" ht="28.7" customHeight="1" x14ac:dyDescent="0.2"/>
  </sheetData>
  <mergeCells count="85">
    <mergeCell ref="B3:E3"/>
    <mergeCell ref="B5:E5"/>
    <mergeCell ref="B7:E7"/>
    <mergeCell ref="B101:N101"/>
    <mergeCell ref="B103:N103"/>
    <mergeCell ref="B105:N105"/>
    <mergeCell ref="B109:J109"/>
    <mergeCell ref="B24:L24"/>
    <mergeCell ref="B26:L26"/>
    <mergeCell ref="B29:K29"/>
    <mergeCell ref="B34:K34"/>
    <mergeCell ref="B39:K39"/>
    <mergeCell ref="B73:N73"/>
    <mergeCell ref="B75:N75"/>
    <mergeCell ref="B4:D4"/>
    <mergeCell ref="B45:K45"/>
    <mergeCell ref="B6:D6"/>
    <mergeCell ref="B70:E70"/>
    <mergeCell ref="B71:E71"/>
    <mergeCell ref="B10:D11"/>
    <mergeCell ref="B16:I16"/>
    <mergeCell ref="B18:I18"/>
    <mergeCell ref="B20:I20"/>
    <mergeCell ref="B22:I22"/>
    <mergeCell ref="B8:D8"/>
    <mergeCell ref="B80:E80"/>
    <mergeCell ref="B81:E81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93:E93"/>
    <mergeCell ref="B95:N95"/>
    <mergeCell ref="B82:E82"/>
    <mergeCell ref="B83:E83"/>
    <mergeCell ref="B85:N85"/>
    <mergeCell ref="B87:N87"/>
    <mergeCell ref="B89:E89"/>
    <mergeCell ref="E14:G14"/>
    <mergeCell ref="F70:M70"/>
    <mergeCell ref="F71:M71"/>
    <mergeCell ref="F79:L79"/>
    <mergeCell ref="F80:L80"/>
    <mergeCell ref="L55:M55"/>
    <mergeCell ref="B77:N77"/>
    <mergeCell ref="B79:E79"/>
    <mergeCell ref="L52:M52"/>
    <mergeCell ref="L53:M53"/>
    <mergeCell ref="L54:M54"/>
    <mergeCell ref="B97:N97"/>
    <mergeCell ref="B99:N99"/>
    <mergeCell ref="F81:L81"/>
    <mergeCell ref="F82:L82"/>
    <mergeCell ref="F83:L83"/>
    <mergeCell ref="F89:L89"/>
    <mergeCell ref="F90:L90"/>
    <mergeCell ref="F91:L91"/>
    <mergeCell ref="F92:L92"/>
    <mergeCell ref="F93:L93"/>
    <mergeCell ref="B90:E90"/>
    <mergeCell ref="B91:E91"/>
    <mergeCell ref="B92:E92"/>
    <mergeCell ref="L66:M66"/>
    <mergeCell ref="L67:M67"/>
    <mergeCell ref="L68:M68"/>
    <mergeCell ref="I107:J107"/>
    <mergeCell ref="I2:O2"/>
    <mergeCell ref="L31:M31"/>
    <mergeCell ref="L32:M32"/>
    <mergeCell ref="L36:M36"/>
    <mergeCell ref="L37:M37"/>
    <mergeCell ref="L41:M41"/>
    <mergeCell ref="L42:M42"/>
    <mergeCell ref="L43:M43"/>
    <mergeCell ref="L47:M47"/>
    <mergeCell ref="L48:M48"/>
    <mergeCell ref="L50:M50"/>
    <mergeCell ref="L51:M51"/>
  </mergeCells>
  <pageMargins left="0.7" right="0.7" top="0.75" bottom="0.75" header="0.3" footer="0.3"/>
  <pageSetup paperSize="9" scale="93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cp:lastPrinted>2023-10-19T09:25:41Z</cp:lastPrinted>
  <dcterms:created xsi:type="dcterms:W3CDTF">2023-10-19T08:51:14Z</dcterms:created>
  <dcterms:modified xsi:type="dcterms:W3CDTF">2023-10-20T09:18:57Z</dcterms:modified>
</cp:coreProperties>
</file>